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-120" yWindow="-120" windowWidth="23250" windowHeight="13170" tabRatio="2"/>
  </bookViews>
  <sheets>
    <sheet name="TDSheet" sheetId="1" r:id="rId1"/>
  </sheets>
  <definedNames>
    <definedName name="_xlnm.Print_Titles" localSheetId="0">TDSheet!$10:$10</definedName>
    <definedName name="_xlnm.Print_Area" localSheetId="0">TDSheet!$A$1:$N$49</definedName>
  </definedNames>
  <calcPr calcId="125725"/>
</workbook>
</file>

<file path=xl/calcChain.xml><?xml version="1.0" encoding="utf-8"?>
<calcChain xmlns="http://schemas.openxmlformats.org/spreadsheetml/2006/main">
  <c r="J30" i="1"/>
  <c r="J23"/>
  <c r="K47"/>
  <c r="L47"/>
  <c r="M47"/>
  <c r="N47"/>
  <c r="I46"/>
  <c r="I45"/>
  <c r="I44"/>
  <c r="I43"/>
  <c r="I42"/>
  <c r="I41"/>
  <c r="I40"/>
  <c r="I39"/>
  <c r="I38"/>
  <c r="I37"/>
  <c r="I36"/>
  <c r="I35"/>
  <c r="I34"/>
  <c r="I33"/>
  <c r="I29"/>
  <c r="I28"/>
  <c r="I32"/>
  <c r="I31"/>
  <c r="I30" s="1"/>
  <c r="I27"/>
  <c r="I26"/>
  <c r="I25"/>
  <c r="I24"/>
  <c r="J21"/>
  <c r="I21" s="1"/>
  <c r="I22"/>
  <c r="I20"/>
  <c r="I19"/>
  <c r="I17"/>
  <c r="I16" s="1"/>
  <c r="J16"/>
  <c r="J14"/>
  <c r="I15"/>
  <c r="I14" s="1"/>
  <c r="I13"/>
  <c r="I12"/>
  <c r="I23" l="1"/>
  <c r="I18"/>
  <c r="J18"/>
  <c r="J11"/>
  <c r="I11"/>
  <c r="J47" l="1"/>
  <c r="I47"/>
</calcChain>
</file>

<file path=xl/sharedStrings.xml><?xml version="1.0" encoding="utf-8"?>
<sst xmlns="http://schemas.openxmlformats.org/spreadsheetml/2006/main" count="282" uniqueCount="98">
  <si>
    <t>до рішення міської ради</t>
  </si>
  <si>
    <t>Обсяги публічних інвестицій у розрізі публічних інвестиційних проєктів та програм публічних</t>
  </si>
  <si>
    <t>інвестицій у 2026 році</t>
  </si>
  <si>
    <t>(код бюджету)</t>
  </si>
  <si>
    <t>(грн)</t>
  </si>
  <si>
    <t>№ з/п</t>
  </si>
  <si>
    <t>Найменування галузі (сектору) для публічного інвестування / публічного інвестиційного проєкту / програми публічних інвестицій</t>
  </si>
  <si>
    <t>Унікальний ідентифікатор проєкту / програми</t>
  </si>
  <si>
    <t>Код Програмної класифікації видатків та кредитування місцевого бюджету</t>
  </si>
  <si>
    <t>Найменування бюджетної програми згідно з Типовою програмною класифікацією видатків та кредитування місцевого бюджету</t>
  </si>
  <si>
    <t>Найменування відповідального головного розпорядника коштів місцевого бюджету за галузь (сектор) / головного розпорядника коштів місцевого бюджету / відповідального виконавця</t>
  </si>
  <si>
    <t>Період реалізації публічного інвестиційного проєкту / програми публічних інвестицій
(рік початку і завершення)</t>
  </si>
  <si>
    <t>Загальна вартість публічного інвестиційного проєкту / програми публічних інвестицій</t>
  </si>
  <si>
    <t>Обсяг бюджетних коштів, спрямованих на
реалізацію публічного інвестиційного проєкту
/ програми публічних інвестицій у 2026  році</t>
  </si>
  <si>
    <t>у тому числі за рахунок:</t>
  </si>
  <si>
    <t>коштів місцевого бюджету</t>
  </si>
  <si>
    <t>міжбюджетних трансфертів з державного бюджету</t>
  </si>
  <si>
    <t>міжбюджетних трансфертів з інших місцевих бюджетів</t>
  </si>
  <si>
    <t>місцевих запозичень</t>
  </si>
  <si>
    <t>інших джерел</t>
  </si>
  <si>
    <t>Х</t>
  </si>
  <si>
    <t>1.1</t>
  </si>
  <si>
    <t>2026-2028</t>
  </si>
  <si>
    <t>Муніципальна інфраструктура та послуги</t>
  </si>
  <si>
    <t>3.1</t>
  </si>
  <si>
    <t>3.2</t>
  </si>
  <si>
    <t>2026-2027</t>
  </si>
  <si>
    <t>Освіта і наука</t>
  </si>
  <si>
    <t>4.1</t>
  </si>
  <si>
    <t>4.2</t>
  </si>
  <si>
    <t>Охорона здоров’я</t>
  </si>
  <si>
    <t>УСЬОГО</t>
  </si>
  <si>
    <t>2.1</t>
  </si>
  <si>
    <t>2.2</t>
  </si>
  <si>
    <t>Підготовка та реалізація публічних інвестиційних проектів / програм публічних інвестицій за рахунок коштів місцевого бюджету в галузі житлово- комунального господарства</t>
  </si>
  <si>
    <t>Підготовка та реалізація публічних інвестиційних проектів / програм публічних інвестицій за рахунок коштів місцевого бюджету в галузі освіти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</si>
  <si>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фізичної культури і спорту</t>
  </si>
  <si>
    <t>1.</t>
  </si>
  <si>
    <t>DREAM-UA-250925-02860DD1</t>
  </si>
  <si>
    <t>Впровадження реформи "Нова українська школа" у Нововолинській міській територіальній громаді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</si>
  <si>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забезпечення якісної, сучасної та доступної загальної середньої освіти «Нова українська школа»</t>
  </si>
  <si>
    <t>Управління освіти Нововолинської міської ради Волинської області</t>
  </si>
  <si>
    <t>1.2.</t>
  </si>
  <si>
    <t>DREAM-UA-240925-B6561012</t>
  </si>
  <si>
    <t>Модернізація харчоблоку Нововолинського ліцею №6 за адресою м. Нововолинськ, 6-й мікрорайон, 1а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</si>
  <si>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придбання обладнання, створення та модернізацію (проведення реконструкції та капітального ремонту) їдалень (харчоблоків) закладів освіти, зокрема військових (військово-морських, військово-спортивних) ліцеїв, ліцеїв із посиленою військово-фізичною підготовкою</t>
  </si>
  <si>
    <t>1.3.</t>
  </si>
  <si>
    <t>DREAM-UA-250925-97B2F1E5</t>
  </si>
  <si>
    <t>Співфінансування заходів, що реалізуються за рахунок субвенції з державного бюджету місцевим бюджетам на реалізацію публічного інвестиційного проекту на облаштування безпечних умов у закладах, що надають загальну середню освіту (протипожежний захист), зокрема військових (військово-морських, військово-спортивних) ліцеях, ліцеях із посиленою військово-фізичною підготовкою</t>
  </si>
  <si>
    <t>Влаштування пожежної сигналізації у закладах загальної середньої освіти Нововолинської міської територіальної громади: ліцей 4, ліцей 5, ліцей 7, ліцей 8 та ліцей 9</t>
  </si>
  <si>
    <t>2.</t>
  </si>
  <si>
    <t>DREAM-UA-061025-D3693299</t>
  </si>
  <si>
    <t>Створення Центру реабілітації та психічного здоров’я на базі поліклініки для дорослих Нововолинської центральної міської лікарні шляхом термомодернізації об’єкту</t>
  </si>
  <si>
    <t>Виконавчий комітет Нововолинської міської ради</t>
  </si>
  <si>
    <t>Підготовка та реалізація публічних інвестиційних проектів / програм публічних інвестицій-1 у галузі охорони здоров’я</t>
  </si>
  <si>
    <t>DREAM-UA-170925-34FCC7C4</t>
  </si>
  <si>
    <t>Управління  соціальної  політики  Нововолинської міської ради</t>
  </si>
  <si>
    <t>Підготовка та реалізація публічних інвестиційних проектів / програм публічних інвестицій за рахунок коштів місцевого бюджету в галузі соціального захисту та соціального забезпечення</t>
  </si>
  <si>
    <t>3.</t>
  </si>
  <si>
    <t>Енергетика</t>
  </si>
  <si>
    <t>Когенерація для стійкості: Забезпечення стабільного теплопостачання Нововолинської міської територіальної громади в кризових умовах воєнного часу</t>
  </si>
  <si>
    <t>DREAM-UA-290925-7F15C153</t>
  </si>
  <si>
    <t>Управління будівництва та інфраструктури виконавчого комітету Нововолинської міської ради</t>
  </si>
  <si>
    <t>Встановлення 18 сонячних електростанцій на базі об’єктів критичної та комунальної інфраструктури Нововолинської міської територіальної громади</t>
  </si>
  <si>
    <t>DREAM-UA-250925-75A54968</t>
  </si>
  <si>
    <t>4.</t>
  </si>
  <si>
    <t>Екомодернізація спортивно-оздоровчого комплексу «Шахтар» у Нововолинську: підвищення кліматичної стійкості за допомогою зелених стін, відновлюваної енергії та заходів енергоефективності</t>
  </si>
  <si>
    <t>DREAM-UA-230925-35294FE6</t>
  </si>
  <si>
    <t>DREAM-UA-221025-B56BBC29</t>
  </si>
  <si>
    <t>Енергонезалежна Дитячо-Юнацька Спортивна Школа Нововолинська: СЕС на Даху</t>
  </si>
  <si>
    <t>4.3</t>
  </si>
  <si>
    <t>Капітальний ремонт вхідної групи у приміщення виконавчого комітету Нововолинської міської ради</t>
  </si>
  <si>
    <t>DREAM-UA-170925-16A6FD51</t>
  </si>
  <si>
    <t>4.4</t>
  </si>
  <si>
    <t>Реконструкція терапевтичного корпусу Комунального некомерційного підприємства "Нововолинська центральна міська лікарня" на проспекті Перемоги,7 у м. Нововолинську Волинської області</t>
  </si>
  <si>
    <t>DREAM-UA-021025-530F606E</t>
  </si>
  <si>
    <t>4.5</t>
  </si>
  <si>
    <t>Енергоефективна термомодернізація хірургічно-травматологічного корпусу Комунального некомерційного підприємства "Нововолинська центральна міська лікарня" у м. Нововолинську Волинської області</t>
  </si>
  <si>
    <t>DREAM-UA-011025-76343CBA</t>
  </si>
  <si>
    <t>Освітній Простір Майбутнього: Тепла Енергія Знань для Нововолинського ліцею №1</t>
  </si>
  <si>
    <t>DREAM-UA-101025-C83FB796</t>
  </si>
  <si>
    <t>4.6</t>
  </si>
  <si>
    <t>4.7</t>
  </si>
  <si>
    <t>ЕнергоОлімп Нововолинська: Комплексна Термомодернізація ДЮСШ для Зниження Витрат, Захисту Унікального Залу та Кліматичної Стійкості Громади.</t>
  </si>
  <si>
    <t>DREAM-UA-091025-DCBB7AE7</t>
  </si>
  <si>
    <t>4.8</t>
  </si>
  <si>
    <t>Капітальний ремонт даху будівлі міського палацу культури по бульвару Шевченка, 6 в м.Нововолинськ Волинської області</t>
  </si>
  <si>
    <t>DREAM-UA-201025-19AC564A</t>
  </si>
  <si>
    <t>DREAM-UA-250925-599D906A</t>
  </si>
  <si>
    <t>3.3</t>
  </si>
  <si>
    <t xml:space="preserve">Секретар міської ради        </t>
  </si>
  <si>
    <t>Надія ЖУК</t>
  </si>
  <si>
    <r>
      <t>Відкриття та облаштування відділення стаціонарного догляду і "підтриманого проживання</t>
    </r>
    <r>
      <rPr>
        <sz val="13"/>
        <color rgb="FF000000"/>
        <rFont val="Times New Roman"/>
        <family val="1"/>
        <charset val="204"/>
      </rPr>
      <t>"</t>
    </r>
  </si>
  <si>
    <t>Капітальний ремонт даху з встановленням сонячних батарей Нововолинського ліцею №4 імені Т.Г.Шевченка Нововолинської міської ради Волинської області</t>
  </si>
  <si>
    <t>Додаток 5</t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</si>
  <si>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охорони здоров’я</t>
    </r>
  </si>
  <si>
    <r>
      <t>Підготовка та реалізація публічних інвестиційних проектів / програм публічних інвестицій</t>
    </r>
    <r>
      <rPr>
        <vertAlign val="superscript"/>
        <sz val="13"/>
        <rFont val="Times New Roman"/>
        <family val="1"/>
        <charset val="204"/>
      </rPr>
      <t>-1</t>
    </r>
    <r>
      <rPr>
        <sz val="13"/>
        <rFont val="Times New Roman"/>
        <family val="1"/>
        <charset val="204"/>
      </rPr>
      <t xml:space="preserve"> у галузі культури і мистецтва</t>
    </r>
  </si>
  <si>
    <t>24.12.2025 №54/12</t>
  </si>
</sst>
</file>

<file path=xl/styles.xml><?xml version="1.0" encoding="utf-8"?>
<styleSheet xmlns="http://schemas.openxmlformats.org/spreadsheetml/2006/main">
  <numFmts count="3">
    <numFmt numFmtId="164" formatCode="0000000000"/>
    <numFmt numFmtId="165" formatCode="0000000&quot;  &quot;"/>
    <numFmt numFmtId="166" formatCode="0&quot;  &quot;"/>
  </numFmts>
  <fonts count="14">
    <font>
      <sz val="8"/>
      <name val="Arial"/>
    </font>
    <font>
      <b/>
      <sz val="10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sz val="11"/>
      <name val="Times New Roman"/>
      <family val="1"/>
      <charset val="204"/>
    </font>
    <font>
      <sz val="13"/>
      <color rgb="FF000000"/>
      <name val="Times New Roman"/>
      <family val="1"/>
      <charset val="204"/>
    </font>
    <font>
      <sz val="13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b/>
      <sz val="13"/>
      <name val="Times New Roman"/>
      <family val="1"/>
      <charset val="204"/>
    </font>
    <font>
      <vertAlign val="superscript"/>
      <sz val="13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2">
    <xf numFmtId="0" fontId="0" fillId="0" borderId="0" xfId="0"/>
    <xf numFmtId="0" fontId="3" fillId="0" borderId="0" xfId="0" applyFont="1" applyFill="1" applyAlignment="1">
      <alignment horizontal="left"/>
    </xf>
    <xf numFmtId="0" fontId="1" fillId="0" borderId="0" xfId="0" applyFont="1" applyFill="1" applyAlignment="1">
      <alignment horizontal="center"/>
    </xf>
    <xf numFmtId="0" fontId="3" fillId="0" borderId="0" xfId="0" applyFont="1" applyFill="1"/>
    <xf numFmtId="0" fontId="1" fillId="0" borderId="0" xfId="0" applyFont="1" applyFill="1" applyAlignment="1">
      <alignment wrapText="1"/>
    </xf>
    <xf numFmtId="0" fontId="6" fillId="0" borderId="0" xfId="0" applyFont="1" applyFill="1"/>
    <xf numFmtId="0" fontId="3" fillId="0" borderId="0" xfId="0" applyFont="1" applyFill="1" applyAlignment="1">
      <alignment horizontal="center"/>
    </xf>
    <xf numFmtId="0" fontId="3" fillId="0" borderId="4" xfId="0" applyFont="1" applyFill="1" applyBorder="1" applyAlignment="1">
      <alignment horizontal="center" vertical="center" textRotation="90" wrapText="1"/>
    </xf>
    <xf numFmtId="1" fontId="3" fillId="0" borderId="4" xfId="0" applyNumberFormat="1" applyFont="1" applyFill="1" applyBorder="1" applyAlignment="1">
      <alignment horizontal="center" vertical="center"/>
    </xf>
    <xf numFmtId="0" fontId="4" fillId="0" borderId="0" xfId="0" applyFont="1" applyFill="1" applyAlignment="1">
      <alignment horizontal="left"/>
    </xf>
    <xf numFmtId="0" fontId="7" fillId="0" borderId="0" xfId="0" applyFont="1" applyFill="1" applyAlignment="1">
      <alignment horizontal="left"/>
    </xf>
    <xf numFmtId="0" fontId="10" fillId="0" borderId="0" xfId="0" applyFont="1" applyFill="1" applyBorder="1" applyAlignment="1"/>
    <xf numFmtId="0" fontId="10" fillId="0" borderId="0" xfId="0" applyFont="1" applyFill="1" applyAlignment="1"/>
    <xf numFmtId="0" fontId="11" fillId="0" borderId="0" xfId="0" applyFont="1" applyFill="1" applyAlignment="1">
      <alignment horizontal="left"/>
    </xf>
    <xf numFmtId="0" fontId="9" fillId="0" borderId="5" xfId="0" applyFont="1" applyFill="1" applyBorder="1" applyAlignment="1">
      <alignment horizontal="center" vertical="center"/>
    </xf>
    <xf numFmtId="165" fontId="9" fillId="0" borderId="5" xfId="0" applyNumberFormat="1" applyFont="1" applyFill="1" applyBorder="1" applyAlignment="1">
      <alignment horizontal="center" vertical="center"/>
    </xf>
    <xf numFmtId="3" fontId="9" fillId="0" borderId="5" xfId="0" applyNumberFormat="1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 wrapText="1"/>
    </xf>
    <xf numFmtId="0" fontId="8" fillId="0" borderId="5" xfId="0" applyFont="1" applyFill="1" applyBorder="1" applyAlignment="1">
      <alignment horizontal="center" vertical="center" wrapText="1"/>
    </xf>
    <xf numFmtId="1" fontId="12" fillId="0" borderId="3" xfId="0" applyNumberFormat="1" applyFont="1" applyFill="1" applyBorder="1" applyAlignment="1">
      <alignment horizontal="center" vertical="center"/>
    </xf>
    <xf numFmtId="1" fontId="12" fillId="0" borderId="3" xfId="0" applyNumberFormat="1" applyFont="1" applyFill="1" applyBorder="1" applyAlignment="1">
      <alignment horizontal="right"/>
    </xf>
    <xf numFmtId="0" fontId="12" fillId="0" borderId="3" xfId="0" applyFont="1" applyFill="1" applyBorder="1" applyAlignment="1">
      <alignment horizontal="left" wrapText="1"/>
    </xf>
    <xf numFmtId="0" fontId="12" fillId="0" borderId="3" xfId="0" applyFont="1" applyFill="1" applyBorder="1" applyAlignment="1">
      <alignment horizontal="center" vertical="center"/>
    </xf>
    <xf numFmtId="3" fontId="12" fillId="0" borderId="3" xfId="0" applyNumberFormat="1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horizontal="center" vertical="center" wrapText="1"/>
    </xf>
    <xf numFmtId="166" fontId="9" fillId="0" borderId="5" xfId="0" applyNumberFormat="1" applyFont="1" applyFill="1" applyBorder="1" applyAlignment="1">
      <alignment horizontal="center" vertical="center"/>
    </xf>
    <xf numFmtId="0" fontId="12" fillId="0" borderId="5" xfId="0" applyFont="1" applyFill="1" applyBorder="1" applyAlignment="1">
      <alignment horizontal="center" vertical="center"/>
    </xf>
    <xf numFmtId="3" fontId="12" fillId="0" borderId="5" xfId="0" applyNumberFormat="1" applyFont="1" applyFill="1" applyBorder="1" applyAlignment="1">
      <alignment horizontal="center" vertical="center"/>
    </xf>
    <xf numFmtId="1" fontId="9" fillId="0" borderId="5" xfId="0" applyNumberFormat="1" applyFont="1" applyFill="1" applyBorder="1" applyAlignment="1">
      <alignment horizontal="center" vertical="center"/>
    </xf>
    <xf numFmtId="49" fontId="9" fillId="0" borderId="5" xfId="0" applyNumberFormat="1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 textRotation="90" wrapText="1"/>
    </xf>
    <xf numFmtId="0" fontId="3" fillId="0" borderId="2" xfId="0" applyFont="1" applyFill="1" applyBorder="1" applyAlignment="1">
      <alignment horizontal="center" vertical="center" textRotation="90" wrapText="1"/>
    </xf>
    <xf numFmtId="164" fontId="4" fillId="0" borderId="1" xfId="0" applyNumberFormat="1" applyFont="1" applyFill="1" applyBorder="1" applyAlignment="1">
      <alignment horizontal="center"/>
    </xf>
    <xf numFmtId="0" fontId="3" fillId="0" borderId="0" xfId="0" applyFont="1" applyFill="1" applyAlignment="1">
      <alignment horizontal="center"/>
    </xf>
    <xf numFmtId="0" fontId="3" fillId="0" borderId="3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5" fillId="0" borderId="0" xfId="0" applyFont="1" applyFill="1" applyAlignment="1">
      <alignment horizontal="center"/>
    </xf>
    <xf numFmtId="0" fontId="1" fillId="0" borderId="0" xfId="0" applyFont="1" applyFill="1" applyAlignment="1">
      <alignment horizontal="left"/>
    </xf>
    <xf numFmtId="0" fontId="2" fillId="0" borderId="0" xfId="0" applyFont="1" applyFill="1" applyAlignment="1">
      <alignment horizontal="left" wrapText="1"/>
    </xf>
    <xf numFmtId="0" fontId="5" fillId="0" borderId="0" xfId="0" applyFont="1" applyFill="1" applyAlignment="1">
      <alignment horizontal="center" vertical="center"/>
    </xf>
    <xf numFmtId="0" fontId="10" fillId="0" borderId="0" xfId="0" applyFont="1" applyFill="1" applyAlignment="1">
      <alignment horizontal="right"/>
    </xf>
    <xf numFmtId="0" fontId="3" fillId="0" borderId="4" xfId="0" applyFont="1" applyFill="1" applyBorder="1" applyAlignment="1">
      <alignment horizontal="center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0" summaryRight="0"/>
    <pageSetUpPr autoPageBreaks="0"/>
  </sheetPr>
  <dimension ref="A1:N51"/>
  <sheetViews>
    <sheetView tabSelected="1" view="pageBreakPreview" zoomScaleNormal="69" zoomScaleSheetLayoutView="100" workbookViewId="0">
      <selection activeCell="E6" sqref="E6"/>
    </sheetView>
  </sheetViews>
  <sheetFormatPr defaultColWidth="10.5" defaultRowHeight="11.45" customHeight="1"/>
  <cols>
    <col min="1" max="1" width="9.83203125" style="1" customWidth="1"/>
    <col min="2" max="2" width="35" style="1" customWidth="1"/>
    <col min="3" max="3" width="16.33203125" style="1" customWidth="1"/>
    <col min="4" max="4" width="15.33203125" style="1" customWidth="1"/>
    <col min="5" max="5" width="40.5" style="1" customWidth="1"/>
    <col min="6" max="6" width="31.6640625" style="1" customWidth="1"/>
    <col min="7" max="7" width="16" style="1" customWidth="1"/>
    <col min="8" max="8" width="18.5" style="1" customWidth="1"/>
    <col min="9" max="9" width="18.1640625" style="1" customWidth="1"/>
    <col min="10" max="10" width="17" style="1" customWidth="1"/>
    <col min="11" max="11" width="14.83203125" style="1" customWidth="1"/>
    <col min="12" max="13" width="15.83203125" style="1" customWidth="1"/>
    <col min="14" max="14" width="15.1640625" style="1" customWidth="1"/>
    <col min="15" max="16384" width="10.5" style="3"/>
  </cols>
  <sheetData>
    <row r="1" spans="1:14" ht="15.95" customHeight="1">
      <c r="J1" s="37" t="s">
        <v>94</v>
      </c>
      <c r="K1" s="37"/>
      <c r="L1" s="37"/>
      <c r="M1" s="2"/>
      <c r="N1" s="3"/>
    </row>
    <row r="2" spans="1:14" ht="15.95" customHeight="1">
      <c r="J2" s="38" t="s">
        <v>0</v>
      </c>
      <c r="K2" s="38"/>
      <c r="L2" s="38"/>
      <c r="M2" s="38"/>
      <c r="N2" s="3"/>
    </row>
    <row r="3" spans="1:14" ht="14.25" customHeight="1">
      <c r="J3" s="38" t="s">
        <v>97</v>
      </c>
      <c r="K3" s="38"/>
      <c r="L3" s="38"/>
      <c r="M3" s="4"/>
      <c r="N3" s="3"/>
    </row>
    <row r="4" spans="1:14" s="5" customFormat="1" ht="18.95" customHeight="1">
      <c r="A4" s="36" t="s">
        <v>1</v>
      </c>
      <c r="B4" s="36"/>
      <c r="C4" s="36"/>
      <c r="D4" s="36"/>
      <c r="E4" s="36"/>
      <c r="F4" s="36"/>
      <c r="G4" s="36"/>
      <c r="H4" s="36"/>
      <c r="I4" s="36"/>
      <c r="J4" s="36"/>
      <c r="K4" s="36"/>
      <c r="L4" s="36"/>
      <c r="M4" s="36"/>
      <c r="N4" s="36"/>
    </row>
    <row r="5" spans="1:14" s="5" customFormat="1" ht="18.95" customHeight="1">
      <c r="A5" s="39" t="s">
        <v>2</v>
      </c>
      <c r="B5" s="39"/>
      <c r="C5" s="39"/>
      <c r="D5" s="39"/>
      <c r="E5" s="39"/>
      <c r="F5" s="39"/>
      <c r="G5" s="39"/>
      <c r="H5" s="39"/>
      <c r="I5" s="39"/>
      <c r="J5" s="39"/>
      <c r="K5" s="39"/>
      <c r="L5" s="39"/>
      <c r="M5" s="39"/>
      <c r="N5" s="39"/>
    </row>
    <row r="6" spans="1:14" ht="15.95" customHeight="1">
      <c r="A6" s="32">
        <v>356200000</v>
      </c>
      <c r="B6" s="32"/>
      <c r="C6" s="32"/>
      <c r="D6" s="32"/>
    </row>
    <row r="7" spans="1:14" ht="15.95" customHeight="1">
      <c r="A7" s="33" t="s">
        <v>3</v>
      </c>
      <c r="B7" s="33"/>
      <c r="C7" s="33"/>
      <c r="D7" s="33"/>
      <c r="N7" s="6" t="s">
        <v>4</v>
      </c>
    </row>
    <row r="8" spans="1:14" s="1" customFormat="1" ht="33" customHeight="1">
      <c r="A8" s="34" t="s">
        <v>5</v>
      </c>
      <c r="B8" s="30" t="s">
        <v>6</v>
      </c>
      <c r="C8" s="30" t="s">
        <v>7</v>
      </c>
      <c r="D8" s="30" t="s">
        <v>8</v>
      </c>
      <c r="E8" s="30" t="s">
        <v>9</v>
      </c>
      <c r="F8" s="30" t="s">
        <v>10</v>
      </c>
      <c r="G8" s="30" t="s">
        <v>11</v>
      </c>
      <c r="H8" s="30" t="s">
        <v>12</v>
      </c>
      <c r="I8" s="30" t="s">
        <v>13</v>
      </c>
      <c r="J8" s="41" t="s">
        <v>14</v>
      </c>
      <c r="K8" s="41"/>
      <c r="L8" s="41"/>
      <c r="M8" s="41"/>
      <c r="N8" s="41"/>
    </row>
    <row r="9" spans="1:14" s="1" customFormat="1" ht="231" customHeight="1">
      <c r="A9" s="35"/>
      <c r="B9" s="31"/>
      <c r="C9" s="31"/>
      <c r="D9" s="31"/>
      <c r="E9" s="31"/>
      <c r="F9" s="31"/>
      <c r="G9" s="31"/>
      <c r="H9" s="31"/>
      <c r="I9" s="31"/>
      <c r="J9" s="7" t="s">
        <v>15</v>
      </c>
      <c r="K9" s="7" t="s">
        <v>16</v>
      </c>
      <c r="L9" s="7" t="s">
        <v>17</v>
      </c>
      <c r="M9" s="7" t="s">
        <v>18</v>
      </c>
      <c r="N9" s="7" t="s">
        <v>19</v>
      </c>
    </row>
    <row r="10" spans="1:14" ht="12.95" customHeight="1">
      <c r="A10" s="8">
        <v>1</v>
      </c>
      <c r="B10" s="8">
        <v>2</v>
      </c>
      <c r="C10" s="8">
        <v>3</v>
      </c>
      <c r="D10" s="8">
        <v>4</v>
      </c>
      <c r="E10" s="8">
        <v>5</v>
      </c>
      <c r="F10" s="8">
        <v>6</v>
      </c>
      <c r="G10" s="8">
        <v>7</v>
      </c>
      <c r="H10" s="8">
        <v>8</v>
      </c>
      <c r="I10" s="8">
        <v>9</v>
      </c>
      <c r="J10" s="8">
        <v>10</v>
      </c>
      <c r="K10" s="8">
        <v>11</v>
      </c>
      <c r="L10" s="8">
        <v>12</v>
      </c>
      <c r="M10" s="8">
        <v>13</v>
      </c>
      <c r="N10" s="8">
        <v>14</v>
      </c>
    </row>
    <row r="11" spans="1:14" s="13" customFormat="1" ht="33" customHeight="1">
      <c r="A11" s="20" t="s">
        <v>37</v>
      </c>
      <c r="B11" s="21" t="s">
        <v>27</v>
      </c>
      <c r="C11" s="22" t="s">
        <v>20</v>
      </c>
      <c r="D11" s="22" t="s">
        <v>20</v>
      </c>
      <c r="E11" s="22" t="s">
        <v>20</v>
      </c>
      <c r="F11" s="21"/>
      <c r="G11" s="22" t="s">
        <v>20</v>
      </c>
      <c r="H11" s="22" t="s">
        <v>20</v>
      </c>
      <c r="I11" s="23">
        <f>I12+I14+I16</f>
        <v>2378400</v>
      </c>
      <c r="J11" s="23">
        <f>J12+J14+J16</f>
        <v>2378400</v>
      </c>
      <c r="K11" s="22"/>
      <c r="L11" s="22"/>
      <c r="M11" s="22"/>
      <c r="N11" s="22"/>
    </row>
    <row r="12" spans="1:14" s="1" customFormat="1" ht="84.75" customHeight="1">
      <c r="A12" s="14" t="s">
        <v>21</v>
      </c>
      <c r="B12" s="17" t="s">
        <v>39</v>
      </c>
      <c r="C12" s="17" t="s">
        <v>38</v>
      </c>
      <c r="D12" s="14" t="s">
        <v>20</v>
      </c>
      <c r="E12" s="14" t="s">
        <v>20</v>
      </c>
      <c r="F12" s="17" t="s">
        <v>41</v>
      </c>
      <c r="G12" s="28" t="s">
        <v>22</v>
      </c>
      <c r="H12" s="16">
        <v>12873000</v>
      </c>
      <c r="I12" s="16">
        <f>J12</f>
        <v>1310400</v>
      </c>
      <c r="J12" s="16">
        <v>1310400</v>
      </c>
      <c r="K12" s="14"/>
      <c r="L12" s="14"/>
      <c r="M12" s="14"/>
      <c r="N12" s="14"/>
    </row>
    <row r="13" spans="1:14" ht="191.25" customHeight="1">
      <c r="A13" s="14" t="s">
        <v>20</v>
      </c>
      <c r="B13" s="14" t="s">
        <v>20</v>
      </c>
      <c r="C13" s="14" t="s">
        <v>20</v>
      </c>
      <c r="D13" s="15">
        <v>611183</v>
      </c>
      <c r="E13" s="17" t="s">
        <v>40</v>
      </c>
      <c r="F13" s="17" t="s">
        <v>41</v>
      </c>
      <c r="G13" s="14" t="s">
        <v>20</v>
      </c>
      <c r="H13" s="14" t="s">
        <v>20</v>
      </c>
      <c r="I13" s="16">
        <f>J13</f>
        <v>1310400</v>
      </c>
      <c r="J13" s="16">
        <v>1310400</v>
      </c>
      <c r="K13" s="14"/>
      <c r="L13" s="14"/>
      <c r="M13" s="14"/>
      <c r="N13" s="14"/>
    </row>
    <row r="14" spans="1:14" s="1" customFormat="1" ht="115.5" customHeight="1">
      <c r="A14" s="14" t="s">
        <v>42</v>
      </c>
      <c r="B14" s="17" t="s">
        <v>44</v>
      </c>
      <c r="C14" s="17" t="s">
        <v>43</v>
      </c>
      <c r="D14" s="14" t="s">
        <v>20</v>
      </c>
      <c r="E14" s="14" t="s">
        <v>20</v>
      </c>
      <c r="F14" s="17" t="s">
        <v>41</v>
      </c>
      <c r="G14" s="28" t="s">
        <v>26</v>
      </c>
      <c r="H14" s="16">
        <v>11925217</v>
      </c>
      <c r="I14" s="16">
        <f>I15</f>
        <v>758000</v>
      </c>
      <c r="J14" s="16">
        <f>J15</f>
        <v>758000</v>
      </c>
      <c r="K14" s="14"/>
      <c r="L14" s="14"/>
      <c r="M14" s="14"/>
      <c r="N14" s="14"/>
    </row>
    <row r="15" spans="1:14" ht="307.89999999999998" customHeight="1">
      <c r="A15" s="14" t="s">
        <v>20</v>
      </c>
      <c r="B15" s="14" t="s">
        <v>20</v>
      </c>
      <c r="C15" s="14" t="s">
        <v>20</v>
      </c>
      <c r="D15" s="15">
        <v>611241</v>
      </c>
      <c r="E15" s="17" t="s">
        <v>45</v>
      </c>
      <c r="F15" s="17" t="s">
        <v>41</v>
      </c>
      <c r="G15" s="14" t="s">
        <v>20</v>
      </c>
      <c r="H15" s="14" t="s">
        <v>20</v>
      </c>
      <c r="I15" s="16">
        <f>J15</f>
        <v>758000</v>
      </c>
      <c r="J15" s="16">
        <v>758000</v>
      </c>
      <c r="K15" s="14"/>
      <c r="L15" s="14"/>
      <c r="M15" s="14"/>
      <c r="N15" s="14"/>
    </row>
    <row r="16" spans="1:14" s="1" customFormat="1" ht="128.25" customHeight="1">
      <c r="A16" s="14" t="s">
        <v>46</v>
      </c>
      <c r="B16" s="17" t="s">
        <v>49</v>
      </c>
      <c r="C16" s="18" t="s">
        <v>47</v>
      </c>
      <c r="D16" s="14" t="s">
        <v>20</v>
      </c>
      <c r="E16" s="14" t="s">
        <v>20</v>
      </c>
      <c r="F16" s="17" t="s">
        <v>41</v>
      </c>
      <c r="G16" s="28" t="s">
        <v>22</v>
      </c>
      <c r="H16" s="16">
        <v>15740000</v>
      </c>
      <c r="I16" s="16">
        <f>I17</f>
        <v>310000</v>
      </c>
      <c r="J16" s="16">
        <f>J17</f>
        <v>310000</v>
      </c>
      <c r="K16" s="14"/>
      <c r="L16" s="14"/>
      <c r="M16" s="14"/>
      <c r="N16" s="14"/>
    </row>
    <row r="17" spans="1:14" ht="283.89999999999998" customHeight="1">
      <c r="A17" s="14" t="s">
        <v>20</v>
      </c>
      <c r="B17" s="14" t="s">
        <v>20</v>
      </c>
      <c r="C17" s="14" t="s">
        <v>20</v>
      </c>
      <c r="D17" s="15">
        <v>611231</v>
      </c>
      <c r="E17" s="17" t="s">
        <v>48</v>
      </c>
      <c r="F17" s="17" t="s">
        <v>41</v>
      </c>
      <c r="G17" s="14" t="s">
        <v>20</v>
      </c>
      <c r="H17" s="14" t="s">
        <v>20</v>
      </c>
      <c r="I17" s="16">
        <f>J17</f>
        <v>310000</v>
      </c>
      <c r="J17" s="16">
        <v>310000</v>
      </c>
      <c r="K17" s="14"/>
      <c r="L17" s="14"/>
      <c r="M17" s="14"/>
      <c r="N17" s="14"/>
    </row>
    <row r="18" spans="1:14" s="13" customFormat="1" ht="33" customHeight="1">
      <c r="A18" s="19" t="s">
        <v>50</v>
      </c>
      <c r="B18" s="24" t="s">
        <v>30</v>
      </c>
      <c r="C18" s="22" t="s">
        <v>20</v>
      </c>
      <c r="D18" s="22" t="s">
        <v>20</v>
      </c>
      <c r="E18" s="22" t="s">
        <v>20</v>
      </c>
      <c r="F18" s="24"/>
      <c r="G18" s="22" t="s">
        <v>20</v>
      </c>
      <c r="H18" s="22" t="s">
        <v>20</v>
      </c>
      <c r="I18" s="23">
        <f>I19+I21</f>
        <v>2636100</v>
      </c>
      <c r="J18" s="23">
        <f>J19+J21</f>
        <v>2636100</v>
      </c>
      <c r="K18" s="22"/>
      <c r="L18" s="22"/>
      <c r="M18" s="22"/>
      <c r="N18" s="22"/>
    </row>
    <row r="19" spans="1:14" ht="177.75" customHeight="1">
      <c r="A19" s="29" t="s">
        <v>32</v>
      </c>
      <c r="B19" s="17" t="s">
        <v>52</v>
      </c>
      <c r="C19" s="17" t="s">
        <v>51</v>
      </c>
      <c r="D19" s="14" t="s">
        <v>20</v>
      </c>
      <c r="E19" s="14" t="s">
        <v>20</v>
      </c>
      <c r="F19" s="17" t="s">
        <v>53</v>
      </c>
      <c r="G19" s="28" t="s">
        <v>26</v>
      </c>
      <c r="H19" s="16">
        <v>44956438</v>
      </c>
      <c r="I19" s="16">
        <f>J19</f>
        <v>1960000</v>
      </c>
      <c r="J19" s="16">
        <v>1960000</v>
      </c>
      <c r="K19" s="14"/>
      <c r="L19" s="14"/>
      <c r="M19" s="14"/>
      <c r="N19" s="14"/>
    </row>
    <row r="20" spans="1:14" s="9" customFormat="1" ht="113.45" customHeight="1">
      <c r="A20" s="14" t="s">
        <v>20</v>
      </c>
      <c r="B20" s="14" t="s">
        <v>20</v>
      </c>
      <c r="C20" s="14" t="s">
        <v>20</v>
      </c>
      <c r="D20" s="15">
        <v>212175</v>
      </c>
      <c r="E20" s="17" t="s">
        <v>95</v>
      </c>
      <c r="F20" s="17" t="s">
        <v>53</v>
      </c>
      <c r="G20" s="14" t="s">
        <v>20</v>
      </c>
      <c r="H20" s="14" t="s">
        <v>20</v>
      </c>
      <c r="I20" s="16">
        <f>J20</f>
        <v>1960000</v>
      </c>
      <c r="J20" s="16">
        <v>1960000</v>
      </c>
      <c r="K20" s="14"/>
      <c r="L20" s="14"/>
      <c r="M20" s="14"/>
      <c r="N20" s="14"/>
    </row>
    <row r="21" spans="1:14" s="1" customFormat="1" ht="114" customHeight="1">
      <c r="A21" s="29" t="s">
        <v>33</v>
      </c>
      <c r="B21" s="17" t="s">
        <v>92</v>
      </c>
      <c r="C21" s="17" t="s">
        <v>55</v>
      </c>
      <c r="D21" s="14" t="s">
        <v>20</v>
      </c>
      <c r="E21" s="14" t="s">
        <v>20</v>
      </c>
      <c r="F21" s="17" t="s">
        <v>56</v>
      </c>
      <c r="G21" s="28" t="s">
        <v>22</v>
      </c>
      <c r="H21" s="16">
        <v>14933800</v>
      </c>
      <c r="I21" s="16">
        <f>J21</f>
        <v>676100</v>
      </c>
      <c r="J21" s="16">
        <f>J22</f>
        <v>676100</v>
      </c>
      <c r="K21" s="14"/>
      <c r="L21" s="14"/>
      <c r="M21" s="14"/>
      <c r="N21" s="14"/>
    </row>
    <row r="22" spans="1:14" ht="150.6" customHeight="1">
      <c r="A22" s="14" t="s">
        <v>20</v>
      </c>
      <c r="B22" s="14" t="s">
        <v>20</v>
      </c>
      <c r="C22" s="14" t="s">
        <v>20</v>
      </c>
      <c r="D22" s="15">
        <v>813250</v>
      </c>
      <c r="E22" s="17" t="s">
        <v>57</v>
      </c>
      <c r="F22" s="17" t="s">
        <v>56</v>
      </c>
      <c r="G22" s="14" t="s">
        <v>20</v>
      </c>
      <c r="H22" s="14" t="s">
        <v>20</v>
      </c>
      <c r="I22" s="16">
        <f>J22</f>
        <v>676100</v>
      </c>
      <c r="J22" s="16">
        <v>676100</v>
      </c>
      <c r="K22" s="14"/>
      <c r="L22" s="14"/>
      <c r="M22" s="14"/>
      <c r="N22" s="14"/>
    </row>
    <row r="23" spans="1:14" s="13" customFormat="1" ht="33" customHeight="1">
      <c r="A23" s="19" t="s">
        <v>58</v>
      </c>
      <c r="B23" s="24" t="s">
        <v>59</v>
      </c>
      <c r="C23" s="22" t="s">
        <v>20</v>
      </c>
      <c r="D23" s="22" t="s">
        <v>20</v>
      </c>
      <c r="E23" s="22" t="s">
        <v>20</v>
      </c>
      <c r="F23" s="24"/>
      <c r="G23" s="22" t="s">
        <v>20</v>
      </c>
      <c r="H23" s="22" t="s">
        <v>20</v>
      </c>
      <c r="I23" s="23">
        <f>I24+I26+I28</f>
        <v>2194000</v>
      </c>
      <c r="J23" s="23">
        <f>J24+J26+J28</f>
        <v>2194000</v>
      </c>
      <c r="K23" s="22"/>
      <c r="L23" s="22"/>
      <c r="M23" s="22"/>
      <c r="N23" s="22"/>
    </row>
    <row r="24" spans="1:14" s="1" customFormat="1" ht="136.15" customHeight="1">
      <c r="A24" s="29" t="s">
        <v>24</v>
      </c>
      <c r="B24" s="17" t="s">
        <v>60</v>
      </c>
      <c r="C24" s="17" t="s">
        <v>61</v>
      </c>
      <c r="D24" s="14" t="s">
        <v>20</v>
      </c>
      <c r="E24" s="14" t="s">
        <v>20</v>
      </c>
      <c r="F24" s="17" t="s">
        <v>62</v>
      </c>
      <c r="G24" s="28" t="s">
        <v>26</v>
      </c>
      <c r="H24" s="16">
        <v>30302550</v>
      </c>
      <c r="I24" s="16">
        <f t="shared" ref="I24:I29" si="0">J24</f>
        <v>1503600</v>
      </c>
      <c r="J24" s="16">
        <v>1503600</v>
      </c>
      <c r="K24" s="14"/>
      <c r="L24" s="14"/>
      <c r="M24" s="14"/>
      <c r="N24" s="14"/>
    </row>
    <row r="25" spans="1:14" ht="115.5">
      <c r="A25" s="14" t="s">
        <v>20</v>
      </c>
      <c r="B25" s="14" t="s">
        <v>20</v>
      </c>
      <c r="C25" s="14" t="s">
        <v>20</v>
      </c>
      <c r="D25" s="15">
        <v>1216091</v>
      </c>
      <c r="E25" s="17" t="s">
        <v>34</v>
      </c>
      <c r="F25" s="17" t="s">
        <v>62</v>
      </c>
      <c r="G25" s="14" t="s">
        <v>20</v>
      </c>
      <c r="H25" s="14" t="s">
        <v>20</v>
      </c>
      <c r="I25" s="16">
        <f t="shared" si="0"/>
        <v>1503600</v>
      </c>
      <c r="J25" s="16">
        <v>1503600</v>
      </c>
      <c r="K25" s="14"/>
      <c r="L25" s="14"/>
      <c r="M25" s="14"/>
      <c r="N25" s="14"/>
    </row>
    <row r="26" spans="1:14" s="1" customFormat="1" ht="135.6" customHeight="1">
      <c r="A26" s="29" t="s">
        <v>25</v>
      </c>
      <c r="B26" s="17" t="s">
        <v>63</v>
      </c>
      <c r="C26" s="17" t="s">
        <v>64</v>
      </c>
      <c r="D26" s="14" t="s">
        <v>20</v>
      </c>
      <c r="E26" s="14" t="s">
        <v>20</v>
      </c>
      <c r="F26" s="17" t="s">
        <v>62</v>
      </c>
      <c r="G26" s="28" t="s">
        <v>22</v>
      </c>
      <c r="H26" s="16">
        <v>17666533</v>
      </c>
      <c r="I26" s="16">
        <f t="shared" si="0"/>
        <v>310000</v>
      </c>
      <c r="J26" s="16">
        <v>310000</v>
      </c>
      <c r="K26" s="14"/>
      <c r="L26" s="14"/>
      <c r="M26" s="14"/>
      <c r="N26" s="14"/>
    </row>
    <row r="27" spans="1:14" ht="127.9" customHeight="1">
      <c r="A27" s="14" t="s">
        <v>20</v>
      </c>
      <c r="B27" s="14" t="s">
        <v>20</v>
      </c>
      <c r="C27" s="14" t="s">
        <v>20</v>
      </c>
      <c r="D27" s="15">
        <v>1216091</v>
      </c>
      <c r="E27" s="17" t="s">
        <v>34</v>
      </c>
      <c r="F27" s="17" t="s">
        <v>62</v>
      </c>
      <c r="G27" s="14" t="s">
        <v>20</v>
      </c>
      <c r="H27" s="14" t="s">
        <v>20</v>
      </c>
      <c r="I27" s="16">
        <f t="shared" si="0"/>
        <v>310000</v>
      </c>
      <c r="J27" s="16">
        <v>310000</v>
      </c>
      <c r="K27" s="14"/>
      <c r="L27" s="14"/>
      <c r="M27" s="14"/>
      <c r="N27" s="14"/>
    </row>
    <row r="28" spans="1:14" s="1" customFormat="1" ht="102" customHeight="1">
      <c r="A28" s="29" t="s">
        <v>89</v>
      </c>
      <c r="B28" s="17" t="s">
        <v>69</v>
      </c>
      <c r="C28" s="17" t="s">
        <v>68</v>
      </c>
      <c r="D28" s="14" t="s">
        <v>20</v>
      </c>
      <c r="E28" s="14" t="s">
        <v>20</v>
      </c>
      <c r="F28" s="17" t="s">
        <v>62</v>
      </c>
      <c r="G28" s="28">
        <v>2026</v>
      </c>
      <c r="H28" s="16">
        <v>5159030</v>
      </c>
      <c r="I28" s="16">
        <f t="shared" si="0"/>
        <v>380400</v>
      </c>
      <c r="J28" s="16">
        <v>380400</v>
      </c>
      <c r="K28" s="14"/>
      <c r="L28" s="14"/>
      <c r="M28" s="14"/>
      <c r="N28" s="16"/>
    </row>
    <row r="29" spans="1:14" ht="126" customHeight="1">
      <c r="A29" s="14" t="s">
        <v>20</v>
      </c>
      <c r="B29" s="14" t="s">
        <v>20</v>
      </c>
      <c r="C29" s="14" t="s">
        <v>20</v>
      </c>
      <c r="D29" s="25">
        <v>1215070</v>
      </c>
      <c r="E29" s="17" t="s">
        <v>36</v>
      </c>
      <c r="F29" s="17" t="s">
        <v>62</v>
      </c>
      <c r="G29" s="14" t="s">
        <v>20</v>
      </c>
      <c r="H29" s="14" t="s">
        <v>20</v>
      </c>
      <c r="I29" s="16">
        <f t="shared" si="0"/>
        <v>380400</v>
      </c>
      <c r="J29" s="16">
        <v>380400</v>
      </c>
      <c r="K29" s="14"/>
      <c r="L29" s="14"/>
      <c r="M29" s="14"/>
      <c r="N29" s="16"/>
    </row>
    <row r="30" spans="1:14" s="13" customFormat="1" ht="71.25" customHeight="1">
      <c r="A30" s="19" t="s">
        <v>65</v>
      </c>
      <c r="B30" s="24" t="s">
        <v>23</v>
      </c>
      <c r="C30" s="22" t="s">
        <v>20</v>
      </c>
      <c r="D30" s="22" t="s">
        <v>20</v>
      </c>
      <c r="E30" s="22" t="s">
        <v>20</v>
      </c>
      <c r="F30" s="24"/>
      <c r="G30" s="22" t="s">
        <v>20</v>
      </c>
      <c r="H30" s="22" t="s">
        <v>20</v>
      </c>
      <c r="I30" s="23">
        <f>I31+I33+I35+I37+I39+I41+I43+I45</f>
        <v>2791500</v>
      </c>
      <c r="J30" s="23">
        <f>J31+J33+J35+J37+J39+J41+J43+J45</f>
        <v>2791500</v>
      </c>
      <c r="K30" s="22"/>
      <c r="L30" s="22"/>
      <c r="M30" s="22"/>
      <c r="N30" s="22"/>
    </row>
    <row r="31" spans="1:14" ht="176.45" customHeight="1">
      <c r="A31" s="29" t="s">
        <v>28</v>
      </c>
      <c r="B31" s="17" t="s">
        <v>66</v>
      </c>
      <c r="C31" s="17" t="s">
        <v>67</v>
      </c>
      <c r="D31" s="14" t="s">
        <v>20</v>
      </c>
      <c r="E31" s="14" t="s">
        <v>20</v>
      </c>
      <c r="F31" s="17" t="s">
        <v>62</v>
      </c>
      <c r="G31" s="28" t="s">
        <v>26</v>
      </c>
      <c r="H31" s="16">
        <v>26212400</v>
      </c>
      <c r="I31" s="16">
        <f t="shared" ref="I31:I46" si="1">J31</f>
        <v>621500</v>
      </c>
      <c r="J31" s="16">
        <v>621500</v>
      </c>
      <c r="K31" s="14"/>
      <c r="L31" s="14"/>
      <c r="M31" s="14"/>
      <c r="N31" s="16"/>
    </row>
    <row r="32" spans="1:14" ht="144.75" customHeight="1">
      <c r="A32" s="14" t="s">
        <v>20</v>
      </c>
      <c r="B32" s="14" t="s">
        <v>20</v>
      </c>
      <c r="C32" s="14" t="s">
        <v>20</v>
      </c>
      <c r="D32" s="25">
        <v>1215070</v>
      </c>
      <c r="E32" s="17" t="s">
        <v>36</v>
      </c>
      <c r="F32" s="17" t="s">
        <v>62</v>
      </c>
      <c r="G32" s="14" t="s">
        <v>20</v>
      </c>
      <c r="H32" s="14" t="s">
        <v>20</v>
      </c>
      <c r="I32" s="16">
        <f t="shared" si="1"/>
        <v>621500</v>
      </c>
      <c r="J32" s="16">
        <v>621500</v>
      </c>
      <c r="K32" s="14"/>
      <c r="L32" s="14"/>
      <c r="M32" s="14"/>
      <c r="N32" s="16"/>
    </row>
    <row r="33" spans="1:14" ht="103.5" customHeight="1">
      <c r="A33" s="29" t="s">
        <v>29</v>
      </c>
      <c r="B33" s="17" t="s">
        <v>71</v>
      </c>
      <c r="C33" s="17" t="s">
        <v>72</v>
      </c>
      <c r="D33" s="14" t="s">
        <v>20</v>
      </c>
      <c r="E33" s="14" t="s">
        <v>20</v>
      </c>
      <c r="F33" s="17" t="s">
        <v>62</v>
      </c>
      <c r="G33" s="28">
        <v>2026</v>
      </c>
      <c r="H33" s="16">
        <v>1600000</v>
      </c>
      <c r="I33" s="16">
        <f t="shared" si="1"/>
        <v>310000</v>
      </c>
      <c r="J33" s="16">
        <v>310000</v>
      </c>
      <c r="K33" s="14"/>
      <c r="L33" s="14"/>
      <c r="M33" s="14"/>
      <c r="N33" s="16"/>
    </row>
    <row r="34" spans="1:14" ht="126.6" customHeight="1">
      <c r="A34" s="14" t="s">
        <v>20</v>
      </c>
      <c r="B34" s="14" t="s">
        <v>20</v>
      </c>
      <c r="C34" s="14" t="s">
        <v>20</v>
      </c>
      <c r="D34" s="15">
        <v>1216091</v>
      </c>
      <c r="E34" s="17" t="s">
        <v>34</v>
      </c>
      <c r="F34" s="17" t="s">
        <v>62</v>
      </c>
      <c r="G34" s="14" t="s">
        <v>20</v>
      </c>
      <c r="H34" s="14" t="s">
        <v>20</v>
      </c>
      <c r="I34" s="16">
        <f t="shared" si="1"/>
        <v>310000</v>
      </c>
      <c r="J34" s="16">
        <v>310000</v>
      </c>
      <c r="K34" s="14"/>
      <c r="L34" s="14"/>
      <c r="M34" s="14"/>
      <c r="N34" s="16"/>
    </row>
    <row r="35" spans="1:14" ht="186" customHeight="1">
      <c r="A35" s="29" t="s">
        <v>70</v>
      </c>
      <c r="B35" s="17" t="s">
        <v>74</v>
      </c>
      <c r="C35" s="17" t="s">
        <v>75</v>
      </c>
      <c r="D35" s="14" t="s">
        <v>20</v>
      </c>
      <c r="E35" s="14" t="s">
        <v>20</v>
      </c>
      <c r="F35" s="17" t="s">
        <v>62</v>
      </c>
      <c r="G35" s="28" t="s">
        <v>22</v>
      </c>
      <c r="H35" s="16">
        <v>204350000</v>
      </c>
      <c r="I35" s="16">
        <f t="shared" si="1"/>
        <v>310000</v>
      </c>
      <c r="J35" s="16">
        <v>310000</v>
      </c>
      <c r="K35" s="14"/>
      <c r="L35" s="14"/>
      <c r="M35" s="14"/>
      <c r="N35" s="16"/>
    </row>
    <row r="36" spans="1:14" ht="186" customHeight="1">
      <c r="A36" s="14" t="s">
        <v>20</v>
      </c>
      <c r="B36" s="14" t="s">
        <v>20</v>
      </c>
      <c r="C36" s="14" t="s">
        <v>20</v>
      </c>
      <c r="D36" s="15">
        <v>1212175</v>
      </c>
      <c r="E36" s="17" t="s">
        <v>95</v>
      </c>
      <c r="F36" s="17" t="s">
        <v>62</v>
      </c>
      <c r="G36" s="14" t="s">
        <v>20</v>
      </c>
      <c r="H36" s="14" t="s">
        <v>20</v>
      </c>
      <c r="I36" s="16">
        <f t="shared" si="1"/>
        <v>310000</v>
      </c>
      <c r="J36" s="16">
        <v>310000</v>
      </c>
      <c r="K36" s="14"/>
      <c r="L36" s="14"/>
      <c r="M36" s="14"/>
      <c r="N36" s="16"/>
    </row>
    <row r="37" spans="1:14" ht="224.25" customHeight="1">
      <c r="A37" s="29" t="s">
        <v>73</v>
      </c>
      <c r="B37" s="17" t="s">
        <v>77</v>
      </c>
      <c r="C37" s="17" t="s">
        <v>78</v>
      </c>
      <c r="D37" s="14" t="s">
        <v>20</v>
      </c>
      <c r="E37" s="14" t="s">
        <v>20</v>
      </c>
      <c r="F37" s="17" t="s">
        <v>62</v>
      </c>
      <c r="G37" s="28" t="s">
        <v>22</v>
      </c>
      <c r="H37" s="16">
        <v>65914650</v>
      </c>
      <c r="I37" s="16">
        <f t="shared" si="1"/>
        <v>310000</v>
      </c>
      <c r="J37" s="16">
        <v>310000</v>
      </c>
      <c r="K37" s="14"/>
      <c r="L37" s="14"/>
      <c r="M37" s="14"/>
      <c r="N37" s="16"/>
    </row>
    <row r="38" spans="1:14" ht="120.75" customHeight="1">
      <c r="A38" s="14" t="s">
        <v>20</v>
      </c>
      <c r="B38" s="14" t="s">
        <v>20</v>
      </c>
      <c r="C38" s="14" t="s">
        <v>20</v>
      </c>
      <c r="D38" s="15">
        <v>1212175</v>
      </c>
      <c r="E38" s="17" t="s">
        <v>54</v>
      </c>
      <c r="F38" s="17" t="s">
        <v>62</v>
      </c>
      <c r="G38" s="14" t="s">
        <v>20</v>
      </c>
      <c r="H38" s="14" t="s">
        <v>20</v>
      </c>
      <c r="I38" s="16">
        <f t="shared" si="1"/>
        <v>310000</v>
      </c>
      <c r="J38" s="16">
        <v>310000</v>
      </c>
      <c r="K38" s="14"/>
      <c r="L38" s="14"/>
      <c r="M38" s="14"/>
      <c r="N38" s="16"/>
    </row>
    <row r="39" spans="1:14" ht="117.75" customHeight="1">
      <c r="A39" s="29" t="s">
        <v>76</v>
      </c>
      <c r="B39" s="17" t="s">
        <v>79</v>
      </c>
      <c r="C39" s="17" t="s">
        <v>80</v>
      </c>
      <c r="D39" s="14" t="s">
        <v>20</v>
      </c>
      <c r="E39" s="14" t="s">
        <v>20</v>
      </c>
      <c r="F39" s="17" t="s">
        <v>62</v>
      </c>
      <c r="G39" s="28" t="s">
        <v>22</v>
      </c>
      <c r="H39" s="16">
        <v>45800000</v>
      </c>
      <c r="I39" s="16">
        <f t="shared" si="1"/>
        <v>310000</v>
      </c>
      <c r="J39" s="16">
        <v>310000</v>
      </c>
      <c r="K39" s="14"/>
      <c r="L39" s="14"/>
      <c r="M39" s="14"/>
      <c r="N39" s="16"/>
    </row>
    <row r="40" spans="1:14" ht="125.25" customHeight="1">
      <c r="A40" s="14" t="s">
        <v>20</v>
      </c>
      <c r="B40" s="14" t="s">
        <v>20</v>
      </c>
      <c r="C40" s="14" t="s">
        <v>20</v>
      </c>
      <c r="D40" s="15">
        <v>1211300</v>
      </c>
      <c r="E40" s="17" t="s">
        <v>35</v>
      </c>
      <c r="F40" s="17" t="s">
        <v>62</v>
      </c>
      <c r="G40" s="14" t="s">
        <v>20</v>
      </c>
      <c r="H40" s="14" t="s">
        <v>20</v>
      </c>
      <c r="I40" s="16">
        <f t="shared" si="1"/>
        <v>310000</v>
      </c>
      <c r="J40" s="16">
        <v>310000</v>
      </c>
      <c r="K40" s="14"/>
      <c r="L40" s="14"/>
      <c r="M40" s="14"/>
      <c r="N40" s="16"/>
    </row>
    <row r="41" spans="1:14" ht="166.5" customHeight="1">
      <c r="A41" s="29" t="s">
        <v>81</v>
      </c>
      <c r="B41" s="17" t="s">
        <v>83</v>
      </c>
      <c r="C41" s="17" t="s">
        <v>84</v>
      </c>
      <c r="D41" s="14" t="s">
        <v>20</v>
      </c>
      <c r="E41" s="14" t="s">
        <v>20</v>
      </c>
      <c r="F41" s="17" t="s">
        <v>62</v>
      </c>
      <c r="G41" s="28" t="s">
        <v>26</v>
      </c>
      <c r="H41" s="16">
        <v>10125000</v>
      </c>
      <c r="I41" s="16">
        <f t="shared" si="1"/>
        <v>310000</v>
      </c>
      <c r="J41" s="16">
        <v>310000</v>
      </c>
      <c r="K41" s="14"/>
      <c r="L41" s="14"/>
      <c r="M41" s="14"/>
      <c r="N41" s="16"/>
    </row>
    <row r="42" spans="1:14" ht="123" customHeight="1">
      <c r="A42" s="14" t="s">
        <v>20</v>
      </c>
      <c r="B42" s="14" t="s">
        <v>20</v>
      </c>
      <c r="C42" s="14" t="s">
        <v>20</v>
      </c>
      <c r="D42" s="15">
        <v>1215070</v>
      </c>
      <c r="E42" s="17" t="s">
        <v>36</v>
      </c>
      <c r="F42" s="17" t="s">
        <v>62</v>
      </c>
      <c r="G42" s="14" t="s">
        <v>20</v>
      </c>
      <c r="H42" s="14" t="s">
        <v>20</v>
      </c>
      <c r="I42" s="16">
        <f t="shared" si="1"/>
        <v>310000</v>
      </c>
      <c r="J42" s="16">
        <v>310000</v>
      </c>
      <c r="K42" s="14"/>
      <c r="L42" s="14"/>
      <c r="M42" s="14"/>
      <c r="N42" s="16"/>
    </row>
    <row r="43" spans="1:14" ht="166.5" customHeight="1">
      <c r="A43" s="29" t="s">
        <v>82</v>
      </c>
      <c r="B43" s="17" t="s">
        <v>86</v>
      </c>
      <c r="C43" s="17" t="s">
        <v>87</v>
      </c>
      <c r="D43" s="14" t="s">
        <v>20</v>
      </c>
      <c r="E43" s="14" t="s">
        <v>20</v>
      </c>
      <c r="F43" s="17" t="s">
        <v>62</v>
      </c>
      <c r="G43" s="28" t="s">
        <v>26</v>
      </c>
      <c r="H43" s="16">
        <v>4451418</v>
      </c>
      <c r="I43" s="16">
        <f t="shared" si="1"/>
        <v>310000</v>
      </c>
      <c r="J43" s="16">
        <v>310000</v>
      </c>
      <c r="K43" s="14"/>
      <c r="L43" s="14"/>
      <c r="M43" s="14"/>
      <c r="N43" s="16"/>
    </row>
    <row r="44" spans="1:14" ht="99" customHeight="1">
      <c r="A44" s="14" t="s">
        <v>20</v>
      </c>
      <c r="B44" s="14" t="s">
        <v>20</v>
      </c>
      <c r="C44" s="14" t="s">
        <v>20</v>
      </c>
      <c r="D44" s="15">
        <v>1214085</v>
      </c>
      <c r="E44" s="17" t="s">
        <v>96</v>
      </c>
      <c r="F44" s="17" t="s">
        <v>62</v>
      </c>
      <c r="G44" s="14" t="s">
        <v>20</v>
      </c>
      <c r="H44" s="14" t="s">
        <v>20</v>
      </c>
      <c r="I44" s="16">
        <f t="shared" si="1"/>
        <v>310000</v>
      </c>
      <c r="J44" s="16">
        <v>310000</v>
      </c>
      <c r="K44" s="14"/>
      <c r="L44" s="14"/>
      <c r="M44" s="14"/>
      <c r="N44" s="16"/>
    </row>
    <row r="45" spans="1:14" ht="177.75" customHeight="1">
      <c r="A45" s="29" t="s">
        <v>85</v>
      </c>
      <c r="B45" s="17" t="s">
        <v>93</v>
      </c>
      <c r="C45" s="17" t="s">
        <v>88</v>
      </c>
      <c r="D45" s="14" t="s">
        <v>20</v>
      </c>
      <c r="E45" s="14" t="s">
        <v>20</v>
      </c>
      <c r="F45" s="17" t="s">
        <v>62</v>
      </c>
      <c r="G45" s="28" t="s">
        <v>26</v>
      </c>
      <c r="H45" s="16">
        <v>11242850</v>
      </c>
      <c r="I45" s="16">
        <f t="shared" si="1"/>
        <v>310000</v>
      </c>
      <c r="J45" s="16">
        <v>310000</v>
      </c>
      <c r="K45" s="14"/>
      <c r="L45" s="14"/>
      <c r="M45" s="14"/>
      <c r="N45" s="16"/>
    </row>
    <row r="46" spans="1:14" ht="121.15" customHeight="1">
      <c r="A46" s="14" t="s">
        <v>20</v>
      </c>
      <c r="B46" s="14" t="s">
        <v>20</v>
      </c>
      <c r="C46" s="14" t="s">
        <v>20</v>
      </c>
      <c r="D46" s="15">
        <v>1211300</v>
      </c>
      <c r="E46" s="17" t="s">
        <v>35</v>
      </c>
      <c r="F46" s="17" t="s">
        <v>62</v>
      </c>
      <c r="G46" s="14" t="s">
        <v>20</v>
      </c>
      <c r="H46" s="14" t="s">
        <v>20</v>
      </c>
      <c r="I46" s="16">
        <f t="shared" si="1"/>
        <v>310000</v>
      </c>
      <c r="J46" s="16">
        <v>310000</v>
      </c>
      <c r="K46" s="14"/>
      <c r="L46" s="14"/>
      <c r="M46" s="14"/>
      <c r="N46" s="16"/>
    </row>
    <row r="47" spans="1:14" ht="28.5" customHeight="1">
      <c r="A47" s="14" t="s">
        <v>20</v>
      </c>
      <c r="B47" s="14" t="s">
        <v>20</v>
      </c>
      <c r="C47" s="14" t="s">
        <v>20</v>
      </c>
      <c r="D47" s="14" t="s">
        <v>20</v>
      </c>
      <c r="E47" s="14" t="s">
        <v>20</v>
      </c>
      <c r="F47" s="14" t="s">
        <v>20</v>
      </c>
      <c r="G47" s="14" t="s">
        <v>20</v>
      </c>
      <c r="H47" s="26" t="s">
        <v>31</v>
      </c>
      <c r="I47" s="27">
        <f t="shared" ref="I47:N47" si="2">I11+I18+I23+I30</f>
        <v>10000000</v>
      </c>
      <c r="J47" s="27">
        <f t="shared" si="2"/>
        <v>10000000</v>
      </c>
      <c r="K47" s="27">
        <f t="shared" si="2"/>
        <v>0</v>
      </c>
      <c r="L47" s="27">
        <f t="shared" si="2"/>
        <v>0</v>
      </c>
      <c r="M47" s="27">
        <f t="shared" si="2"/>
        <v>0</v>
      </c>
      <c r="N47" s="27">
        <f t="shared" si="2"/>
        <v>0</v>
      </c>
    </row>
    <row r="49" spans="1:14" ht="26.25" customHeight="1">
      <c r="B49" s="11" t="s">
        <v>90</v>
      </c>
      <c r="C49" s="12"/>
      <c r="D49" s="12"/>
      <c r="E49" s="12"/>
      <c r="F49" s="12"/>
      <c r="G49" s="12"/>
      <c r="H49" s="40" t="s">
        <v>91</v>
      </c>
      <c r="I49" s="40"/>
      <c r="J49" s="40"/>
      <c r="K49" s="40"/>
      <c r="L49" s="40"/>
      <c r="M49" s="40"/>
      <c r="N49" s="40"/>
    </row>
    <row r="51" spans="1:14" ht="11.45" customHeight="1">
      <c r="A51" s="10"/>
      <c r="B51" s="10"/>
      <c r="C51" s="10"/>
      <c r="D51" s="10"/>
      <c r="E51" s="10"/>
      <c r="F51" s="10"/>
      <c r="G51" s="10"/>
      <c r="H51" s="10"/>
      <c r="I51" s="10"/>
      <c r="J51" s="10"/>
      <c r="K51" s="10"/>
      <c r="L51" s="10"/>
    </row>
  </sheetData>
  <mergeCells count="18">
    <mergeCell ref="F8:F9"/>
    <mergeCell ref="G8:G9"/>
    <mergeCell ref="H8:H9"/>
    <mergeCell ref="I8:I9"/>
    <mergeCell ref="H49:N49"/>
    <mergeCell ref="J8:N8"/>
    <mergeCell ref="A4:N4"/>
    <mergeCell ref="J1:L1"/>
    <mergeCell ref="J2:M2"/>
    <mergeCell ref="J3:L3"/>
    <mergeCell ref="A5:N5"/>
    <mergeCell ref="E8:E9"/>
    <mergeCell ref="A6:D6"/>
    <mergeCell ref="A7:D7"/>
    <mergeCell ref="A8:A9"/>
    <mergeCell ref="B8:B9"/>
    <mergeCell ref="C8:C9"/>
    <mergeCell ref="D8:D9"/>
  </mergeCells>
  <printOptions horizontalCentered="1"/>
  <pageMargins left="0.39370078740157483" right="0.39370078740157483" top="0.39370078740157483" bottom="0.39370078740157483" header="0" footer="0"/>
  <pageSetup paperSize="9" scale="47" fitToWidth="5" fitToHeight="5" pageOrder="overThenDown" orientation="landscape" useFirstPageNumber="1" r:id="rId1"/>
  <headerFooter differentFirst="1">
    <oddHeader>&amp;C&amp;P&amp;Rпродовження додатка5</oddHeader>
  </headerFooter>
  <rowBreaks count="1" manualBreakCount="1">
    <brk id="22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TDSheet</vt:lpstr>
      <vt:lpstr>TDSheet!Заголовки_для_печати</vt:lpstr>
      <vt:lpstr>TDSheet!Область_печати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Tomusyak</dc:creator>
  <cp:lastModifiedBy>Користувач</cp:lastModifiedBy>
  <cp:lastPrinted>2025-11-28T14:44:21Z</cp:lastPrinted>
  <dcterms:created xsi:type="dcterms:W3CDTF">2025-11-10T09:24:02Z</dcterms:created>
  <dcterms:modified xsi:type="dcterms:W3CDTF">2025-12-22T12:31:12Z</dcterms:modified>
</cp:coreProperties>
</file>